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CC96845B-66C4-49BB-A311-1FF3C8E8FBF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ARFAESICMMDistrictWise" sheetId="3" r:id="rId1"/>
    <sheet name="SARFAESICMMBankwise" sheetId="5" r:id="rId2"/>
  </sheets>
  <definedNames>
    <definedName name="_xlnm.Print_Titles" localSheetId="1">SARFAESICMMBankwise!$1:$5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3" l="1"/>
  <c r="H72" i="5"/>
  <c r="G72" i="5"/>
  <c r="F72" i="5"/>
  <c r="E72" i="5"/>
  <c r="D72" i="5"/>
  <c r="C72" i="5"/>
  <c r="H64" i="5"/>
  <c r="G64" i="5"/>
  <c r="F64" i="5"/>
  <c r="E64" i="5"/>
  <c r="D64" i="5"/>
  <c r="C64" i="5"/>
  <c r="H53" i="5"/>
  <c r="G53" i="5"/>
  <c r="F53" i="5"/>
  <c r="E53" i="5"/>
  <c r="D53" i="5"/>
  <c r="C53" i="5"/>
  <c r="H29" i="5"/>
  <c r="G29" i="5"/>
  <c r="F29" i="5"/>
  <c r="E29" i="5"/>
  <c r="D29" i="5"/>
  <c r="C29" i="5"/>
  <c r="H26" i="5"/>
  <c r="G26" i="5"/>
  <c r="F26" i="5"/>
  <c r="E26" i="5"/>
  <c r="D26" i="5"/>
  <c r="C26" i="5"/>
  <c r="H21" i="5"/>
  <c r="G21" i="5"/>
  <c r="F21" i="5"/>
  <c r="E21" i="5"/>
  <c r="D21" i="5"/>
  <c r="C21" i="5"/>
  <c r="C73" i="5" s="1"/>
  <c r="H18" i="5"/>
  <c r="G18" i="5"/>
  <c r="F18" i="5"/>
  <c r="E18" i="5"/>
  <c r="D18" i="5"/>
  <c r="C18" i="5"/>
  <c r="H40" i="3"/>
  <c r="G40" i="3"/>
  <c r="F40" i="3"/>
  <c r="E40" i="3"/>
  <c r="D40" i="3"/>
  <c r="E73" i="5" l="1"/>
  <c r="F73" i="5"/>
  <c r="G73" i="5"/>
  <c r="D73" i="5"/>
  <c r="H73" i="5"/>
</calcChain>
</file>

<file path=xl/sharedStrings.xml><?xml version="1.0" encoding="utf-8"?>
<sst xmlns="http://schemas.openxmlformats.org/spreadsheetml/2006/main" count="129" uniqueCount="110">
  <si>
    <t>No.</t>
  </si>
  <si>
    <t>Order issued by DM but possession is yet to be handedover to Bank</t>
  </si>
  <si>
    <t>No. of pending SARFAESI cases filed with DM</t>
  </si>
  <si>
    <t>of which, SARFAESI
cases pending for more than 60 days</t>
  </si>
  <si>
    <t>No. of SARFAESI cases</t>
  </si>
  <si>
    <t>Name of District</t>
  </si>
  <si>
    <t>SARFAESI cases filed and pending with DM and pending for issuance of order for physical possession</t>
  </si>
  <si>
    <t>Total Amount involved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</si>
  <si>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</si>
  <si>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</si>
  <si>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</si>
  <si>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</si>
  <si>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</si>
  <si>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</si>
  <si>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</si>
  <si>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</si>
  <si>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</si>
  <si>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</si>
  <si>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</si>
  <si>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</si>
  <si>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</si>
  <si>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</si>
  <si>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</si>
  <si>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</si>
  <si>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</si>
  <si>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</si>
  <si>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</si>
  <si>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</si>
  <si>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</si>
  <si>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</si>
  <si>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</si>
  <si>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</si>
  <si>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</si>
  <si>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</si>
  <si>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</si>
  <si>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</si>
  <si>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</si>
  <si>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</si>
  <si>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</si>
  <si>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</si>
  <si>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Grand Total</t>
  </si>
  <si>
    <t>Source: Data submmited in rbiacp.slbcindia.com portal by member banks</t>
  </si>
  <si>
    <t>Status of SARFAESI cases pending with DMs March 2026</t>
  </si>
  <si>
    <t>Name of Banks</t>
  </si>
  <si>
    <t>SARFAESI cases filed with DM and pending for issuance of order for physical possessio</t>
  </si>
  <si>
    <t>Total Amount involved in Rs. Lakhs</t>
  </si>
  <si>
    <t>DCCB</t>
  </si>
  <si>
    <t>GSCARDB</t>
  </si>
  <si>
    <t>GSCB</t>
  </si>
  <si>
    <t xml:space="preserve">Nationalised Banks   </t>
  </si>
  <si>
    <t>Canara Bank</t>
  </si>
  <si>
    <t>Indian Bank</t>
  </si>
  <si>
    <t>Indian Overseas Bank</t>
  </si>
  <si>
    <t>Punjab National Bank</t>
  </si>
  <si>
    <t>Sub Total</t>
  </si>
  <si>
    <t>Regional Rural Banks</t>
  </si>
  <si>
    <t>Co-Operative Banks</t>
  </si>
  <si>
    <t>State Bank of India</t>
  </si>
  <si>
    <t>SBI Group</t>
  </si>
  <si>
    <t>Bank of Baroda</t>
  </si>
  <si>
    <t>Bank of India</t>
  </si>
  <si>
    <t>Bank of Maharashtra</t>
  </si>
  <si>
    <t>Central Bank of India</t>
  </si>
  <si>
    <t>Punjab and Sind Bank</t>
  </si>
  <si>
    <t>Union Bank of India</t>
  </si>
  <si>
    <t>UCO Bank</t>
  </si>
  <si>
    <t>Gujarat Gramin Bank</t>
  </si>
  <si>
    <t>Private  Banks</t>
  </si>
  <si>
    <t>Axis Bank</t>
  </si>
  <si>
    <t>City Union Bank</t>
  </si>
  <si>
    <t>Dhanlaxmi Bank</t>
  </si>
  <si>
    <t>Federal Bank</t>
  </si>
  <si>
    <t>Indusind Bank</t>
  </si>
  <si>
    <t>J &amp; K Bank</t>
  </si>
  <si>
    <t>Karnataka Bank</t>
  </si>
  <si>
    <t>Karur Vysya Bank</t>
  </si>
  <si>
    <t>Kotak Mahindra Bank</t>
  </si>
  <si>
    <t>South Indian Bank</t>
  </si>
  <si>
    <t>Tamilnad Mercantile Bank</t>
  </si>
  <si>
    <t>Yes Bank</t>
  </si>
  <si>
    <t>Bandhan Bank</t>
  </si>
  <si>
    <t>CSB Bank Limited</t>
  </si>
  <si>
    <t>DCB Bank</t>
  </si>
  <si>
    <t>HDFC Bank</t>
  </si>
  <si>
    <t>ICICI Bank</t>
  </si>
  <si>
    <t>IDBI Bank</t>
  </si>
  <si>
    <t>IDFC First Bank</t>
  </si>
  <si>
    <t>DBS Bank India (E-Lvb)</t>
  </si>
  <si>
    <t>RBL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</si>
  <si>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</si>
  <si>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</si>
  <si>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</si>
  <si>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</si>
  <si>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</si>
  <si>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</si>
  <si>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</si>
  <si>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</si>
  <si>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</si>
  <si>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</si>
  <si>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</si>
  <si>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</si>
  <si>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</si>
  <si>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</si>
  <si>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</si>
  <si>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</si>
  <si>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</si>
  <si>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</si>
  <si>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Ahmedabad</t>
  </si>
  <si>
    <t>Vav-Tharad</t>
  </si>
  <si>
    <t>Annexure - 58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</si>
</sst>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theme="1"/>
      <name val="Arial Black"/>
      <family val="2"/>
    </font>
    <font>
      <b/>
      <sz val="12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Arial Black"/>
      <family val="2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Arial"/>
      <family val="2"/>
    </font>
    <font>
      <b/>
      <sz val="14"/>
      <color theme="1"/>
      <name val="Arial Black"/>
      <family val="2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3" fillId="0" borderId="1" xfId="0" applyFont="1" applyBorder="1"/>
    <xf numFmtId="2" fontId="13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4" fillId="0" borderId="1" xfId="0" applyFont="1" applyBorder="1"/>
    <xf numFmtId="2" fontId="5" fillId="0" borderId="1" xfId="0" applyNumberFormat="1" applyFont="1" applyBorder="1"/>
    <xf numFmtId="2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abSelected="1" view="pageBreakPreview" zoomScale="90" zoomScaleNormal="90" zoomScaleSheetLayoutView="90" workbookViewId="0">
      <selection activeCell="A2" sqref="A2:H2"/>
    </sheetView>
  </sheetViews>
  <sheetFormatPr defaultRowHeight="15" x14ac:dyDescent="0.25"/>
  <cols>
    <col min="1" max="1" width="6.28515625" bestFit="1" customWidth="1"/>
    <col min="2" max="2" width="23.85546875" customWidth="1"/>
    <col min="3" max="3" width="24.85546875" customWidth="1"/>
    <col min="4" max="4" width="21.85546875" customWidth="1"/>
    <col min="5" max="5" width="25.140625" customWidth="1"/>
    <col min="6" max="6" width="17.7109375" customWidth="1"/>
    <col min="7" max="7" width="19.28515625" customWidth="1"/>
    <col min="8" max="8" width="26.140625" customWidth="1"/>
  </cols>
  <sheetData>
    <row r="1" spans="1:8" ht="36.75" x14ac:dyDescent="0.7">
      <c r="A1" s="19" t="s">
        <v>109</v>
      </c>
      <c r="B1" s="19"/>
      <c r="C1" s="19"/>
      <c r="D1" s="19"/>
      <c r="E1" s="19"/>
      <c r="F1" s="19"/>
      <c r="G1" s="19"/>
      <c r="H1" s="19"/>
    </row>
    <row r="2" spans="1:8" ht="31.5" x14ac:dyDescent="0.6">
      <c r="A2" s="20" t="s">
        <v>42</v>
      </c>
      <c r="B2" s="20"/>
      <c r="C2" s="20"/>
      <c r="D2" s="20"/>
      <c r="E2" s="20"/>
      <c r="F2" s="20"/>
      <c r="G2" s="20"/>
      <c r="H2" s="20"/>
    </row>
    <row r="3" spans="1:8" ht="20.25" x14ac:dyDescent="0.3">
      <c r="A3" s="1"/>
      <c r="B3" s="1"/>
      <c r="C3" s="1"/>
      <c r="D3" s="1"/>
      <c r="E3" s="1"/>
      <c r="F3" s="1"/>
      <c r="G3" s="1"/>
      <c r="H3" s="1"/>
    </row>
    <row r="4" spans="1:8" ht="54.75" customHeight="1" x14ac:dyDescent="0.25">
      <c r="A4" s="24" t="s">
        <v>0</v>
      </c>
      <c r="B4" s="24" t="s">
        <v>5</v>
      </c>
      <c r="C4" s="25" t="s">
        <v>6</v>
      </c>
      <c r="D4" s="26"/>
      <c r="E4" s="26"/>
      <c r="F4" s="26"/>
      <c r="G4" s="27" t="s">
        <v>1</v>
      </c>
      <c r="H4" s="27"/>
    </row>
    <row r="5" spans="1:8" ht="69.75" customHeight="1" x14ac:dyDescent="0.25">
      <c r="A5" s="24"/>
      <c r="B5" s="24"/>
      <c r="C5" s="5" t="s">
        <v>2</v>
      </c>
      <c r="D5" s="6" t="s">
        <v>7</v>
      </c>
      <c r="E5" s="7" t="s">
        <v>3</v>
      </c>
      <c r="F5" s="6" t="s">
        <v>7</v>
      </c>
      <c r="G5" s="6" t="s">
        <v>4</v>
      </c>
      <c r="H5" s="6" t="s">
        <v>7</v>
      </c>
    </row>
    <row r="6" spans="1:8" s="2" customFormat="1" ht="20.100000000000001" customHeight="1" x14ac:dyDescent="0.25">
      <c r="A6" s="4">
        <v>1</v>
      </c>
      <c r="B6" s="3" t="s">
        <v>107</v>
      </c>
      <c r="C6" s="3">
        <v>32</v>
      </c>
      <c r="D6" s="3">
        <v>387.36</v>
      </c>
      <c r="E6" s="3">
        <v>30</v>
      </c>
      <c r="F6" s="3">
        <v>310.89</v>
      </c>
      <c r="G6" s="3">
        <v>20</v>
      </c>
      <c r="H6" s="3">
        <v>5274.57</v>
      </c>
    </row>
    <row r="7" spans="1:8" s="2" customFormat="1" ht="15.75" x14ac:dyDescent="0.25">
      <c r="A7" s="4">
        <v>2</v>
      </c>
      <c r="B7" s="3" t="s">
        <v>8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</row>
    <row r="8" spans="1:8" s="2" customFormat="1" ht="15.75" x14ac:dyDescent="0.25">
      <c r="A8" s="4">
        <v>3</v>
      </c>
      <c r="B8" s="3" t="s">
        <v>9</v>
      </c>
      <c r="C8" s="3">
        <v>3</v>
      </c>
      <c r="D8" s="3">
        <v>16.07</v>
      </c>
      <c r="E8" s="3">
        <v>3</v>
      </c>
      <c r="F8" s="3">
        <v>16.07</v>
      </c>
      <c r="G8" s="3">
        <v>6</v>
      </c>
      <c r="H8" s="3">
        <v>687.15</v>
      </c>
    </row>
    <row r="9" spans="1:8" s="2" customFormat="1" ht="15.75" x14ac:dyDescent="0.25">
      <c r="A9" s="4">
        <v>4</v>
      </c>
      <c r="B9" s="3" t="s">
        <v>10</v>
      </c>
      <c r="C9" s="3">
        <v>2</v>
      </c>
      <c r="D9" s="3">
        <v>17.190000000000001</v>
      </c>
      <c r="E9" s="3">
        <v>2</v>
      </c>
      <c r="F9" s="3">
        <v>17.190000000000001</v>
      </c>
      <c r="G9" s="3">
        <v>2</v>
      </c>
      <c r="H9" s="3">
        <v>7.63</v>
      </c>
    </row>
    <row r="10" spans="1:8" s="2" customFormat="1" ht="15.75" x14ac:dyDescent="0.25">
      <c r="A10" s="4">
        <v>5</v>
      </c>
      <c r="B10" s="3" t="s">
        <v>11</v>
      </c>
      <c r="C10" s="3">
        <v>4</v>
      </c>
      <c r="D10" s="3">
        <v>28.78</v>
      </c>
      <c r="E10" s="3">
        <v>3</v>
      </c>
      <c r="F10" s="3">
        <v>22.79</v>
      </c>
      <c r="G10" s="3">
        <v>21</v>
      </c>
      <c r="H10" s="3">
        <v>332.66</v>
      </c>
    </row>
    <row r="11" spans="1:8" s="2" customFormat="1" ht="15.75" x14ac:dyDescent="0.25">
      <c r="A11" s="4">
        <v>6</v>
      </c>
      <c r="B11" s="3" t="s">
        <v>12</v>
      </c>
      <c r="C11" s="3">
        <v>20</v>
      </c>
      <c r="D11" s="3">
        <v>193.42</v>
      </c>
      <c r="E11" s="3">
        <v>20</v>
      </c>
      <c r="F11" s="3">
        <v>193.42</v>
      </c>
      <c r="G11" s="3">
        <v>12</v>
      </c>
      <c r="H11" s="3">
        <v>158.27000000000001</v>
      </c>
    </row>
    <row r="12" spans="1:8" s="2" customFormat="1" ht="15.75" x14ac:dyDescent="0.25">
      <c r="A12" s="4">
        <v>7</v>
      </c>
      <c r="B12" s="3" t="s">
        <v>13</v>
      </c>
      <c r="C12" s="3">
        <v>10</v>
      </c>
      <c r="D12" s="3">
        <v>160.32</v>
      </c>
      <c r="E12" s="3">
        <v>3</v>
      </c>
      <c r="F12" s="3">
        <v>50.72</v>
      </c>
      <c r="G12" s="3">
        <v>4</v>
      </c>
      <c r="H12" s="3">
        <v>15.97</v>
      </c>
    </row>
    <row r="13" spans="1:8" s="2" customFormat="1" ht="15.75" x14ac:dyDescent="0.25">
      <c r="A13" s="4">
        <v>8</v>
      </c>
      <c r="B13" s="3" t="s">
        <v>14</v>
      </c>
      <c r="C13" s="3">
        <v>1</v>
      </c>
      <c r="D13" s="3">
        <v>18</v>
      </c>
      <c r="E13" s="3">
        <v>0</v>
      </c>
      <c r="F13" s="3">
        <v>0</v>
      </c>
      <c r="G13" s="3">
        <v>0</v>
      </c>
      <c r="H13" s="3">
        <v>0</v>
      </c>
    </row>
    <row r="14" spans="1:8" s="2" customFormat="1" ht="15.75" x14ac:dyDescent="0.25">
      <c r="A14" s="4">
        <v>9</v>
      </c>
      <c r="B14" s="3" t="s">
        <v>15</v>
      </c>
      <c r="C14" s="3">
        <v>2</v>
      </c>
      <c r="D14" s="3">
        <v>38.57</v>
      </c>
      <c r="E14" s="3">
        <v>2</v>
      </c>
      <c r="F14" s="3">
        <v>38.57</v>
      </c>
      <c r="G14" s="3">
        <v>0</v>
      </c>
      <c r="H14" s="3">
        <v>0</v>
      </c>
    </row>
    <row r="15" spans="1:8" s="2" customFormat="1" ht="15.75" x14ac:dyDescent="0.25">
      <c r="A15" s="4">
        <v>10</v>
      </c>
      <c r="B15" s="3" t="s">
        <v>16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</row>
    <row r="16" spans="1:8" s="2" customFormat="1" ht="15.75" x14ac:dyDescent="0.25">
      <c r="A16" s="4">
        <v>11</v>
      </c>
      <c r="B16" s="3" t="s">
        <v>17</v>
      </c>
      <c r="C16" s="3">
        <v>0</v>
      </c>
      <c r="D16" s="3">
        <v>0</v>
      </c>
      <c r="E16" s="3">
        <v>1</v>
      </c>
      <c r="F16" s="3">
        <v>5.42</v>
      </c>
      <c r="G16" s="3">
        <v>0</v>
      </c>
      <c r="H16" s="3">
        <v>0</v>
      </c>
    </row>
    <row r="17" spans="1:8" s="2" customFormat="1" ht="15.75" x14ac:dyDescent="0.25">
      <c r="A17" s="4">
        <v>12</v>
      </c>
      <c r="B17" s="3" t="s">
        <v>18</v>
      </c>
      <c r="C17" s="3">
        <v>1</v>
      </c>
      <c r="D17" s="3">
        <v>20</v>
      </c>
      <c r="E17" s="3">
        <v>0</v>
      </c>
      <c r="F17" s="3">
        <v>0</v>
      </c>
      <c r="G17" s="3">
        <v>0</v>
      </c>
      <c r="H17" s="3">
        <v>0</v>
      </c>
    </row>
    <row r="18" spans="1:8" s="2" customFormat="1" ht="15.75" x14ac:dyDescent="0.25">
      <c r="A18" s="4">
        <v>13</v>
      </c>
      <c r="B18" s="3" t="s">
        <v>19</v>
      </c>
      <c r="C18" s="3">
        <v>4</v>
      </c>
      <c r="D18" s="3">
        <v>27.54</v>
      </c>
      <c r="E18" s="3">
        <v>2</v>
      </c>
      <c r="F18" s="3">
        <v>11.51</v>
      </c>
      <c r="G18" s="3">
        <v>4</v>
      </c>
      <c r="H18" s="3">
        <v>685.29</v>
      </c>
    </row>
    <row r="19" spans="1:8" s="2" customFormat="1" ht="15.75" x14ac:dyDescent="0.25">
      <c r="A19" s="4">
        <v>14</v>
      </c>
      <c r="B19" s="3" t="s">
        <v>20</v>
      </c>
      <c r="C19" s="3">
        <v>1</v>
      </c>
      <c r="D19" s="3">
        <v>12.85</v>
      </c>
      <c r="E19" s="3">
        <v>2</v>
      </c>
      <c r="F19" s="3">
        <v>7.08</v>
      </c>
      <c r="G19" s="3">
        <v>0</v>
      </c>
      <c r="H19" s="3">
        <v>0</v>
      </c>
    </row>
    <row r="20" spans="1:8" s="2" customFormat="1" ht="15.75" x14ac:dyDescent="0.25">
      <c r="A20" s="4">
        <v>15</v>
      </c>
      <c r="B20" s="3" t="s">
        <v>21</v>
      </c>
      <c r="C20" s="3">
        <v>6</v>
      </c>
      <c r="D20" s="3">
        <v>67.260000000000005</v>
      </c>
      <c r="E20" s="3">
        <v>19</v>
      </c>
      <c r="F20" s="3">
        <v>160.22</v>
      </c>
      <c r="G20" s="3">
        <v>8</v>
      </c>
      <c r="H20" s="3">
        <v>242</v>
      </c>
    </row>
    <row r="21" spans="1:8" s="2" customFormat="1" ht="15.75" x14ac:dyDescent="0.25">
      <c r="A21" s="4">
        <v>16</v>
      </c>
      <c r="B21" s="3" t="s">
        <v>22</v>
      </c>
      <c r="C21" s="3">
        <v>2</v>
      </c>
      <c r="D21" s="3">
        <v>26.38</v>
      </c>
      <c r="E21" s="3">
        <v>1</v>
      </c>
      <c r="F21" s="3">
        <v>13.88</v>
      </c>
      <c r="G21" s="3">
        <v>2</v>
      </c>
      <c r="H21" s="3">
        <v>28.2</v>
      </c>
    </row>
    <row r="22" spans="1:8" s="2" customFormat="1" ht="15.75" x14ac:dyDescent="0.25">
      <c r="A22" s="4">
        <v>17</v>
      </c>
      <c r="B22" s="3" t="s">
        <v>23</v>
      </c>
      <c r="C22" s="3">
        <v>4</v>
      </c>
      <c r="D22" s="3">
        <v>32.47</v>
      </c>
      <c r="E22" s="3">
        <v>12</v>
      </c>
      <c r="F22" s="3">
        <v>206.81</v>
      </c>
      <c r="G22" s="3">
        <v>17</v>
      </c>
      <c r="H22" s="3">
        <v>363.64</v>
      </c>
    </row>
    <row r="23" spans="1:8" s="2" customFormat="1" ht="15.75" x14ac:dyDescent="0.25">
      <c r="A23" s="4">
        <v>18</v>
      </c>
      <c r="B23" s="3" t="s">
        <v>24</v>
      </c>
      <c r="C23" s="3">
        <v>0</v>
      </c>
      <c r="D23" s="3">
        <v>0</v>
      </c>
      <c r="E23" s="3">
        <v>0</v>
      </c>
      <c r="F23" s="3">
        <v>0</v>
      </c>
      <c r="G23" s="3">
        <v>7</v>
      </c>
      <c r="H23" s="3">
        <v>46.5</v>
      </c>
    </row>
    <row r="24" spans="1:8" s="2" customFormat="1" ht="15.75" x14ac:dyDescent="0.25">
      <c r="A24" s="4">
        <v>19</v>
      </c>
      <c r="B24" s="3" t="s">
        <v>25</v>
      </c>
      <c r="C24" s="3">
        <v>5</v>
      </c>
      <c r="D24" s="3">
        <v>44.44</v>
      </c>
      <c r="E24" s="3">
        <v>5</v>
      </c>
      <c r="F24" s="3">
        <v>44.44</v>
      </c>
      <c r="G24" s="3">
        <v>35</v>
      </c>
      <c r="H24" s="3">
        <v>329.93</v>
      </c>
    </row>
    <row r="25" spans="1:8" s="2" customFormat="1" ht="15.75" x14ac:dyDescent="0.25">
      <c r="A25" s="4">
        <v>20</v>
      </c>
      <c r="B25" s="3" t="s">
        <v>26</v>
      </c>
      <c r="C25" s="3">
        <v>1</v>
      </c>
      <c r="D25" s="3">
        <v>0</v>
      </c>
      <c r="E25" s="3">
        <v>0</v>
      </c>
      <c r="F25" s="3">
        <v>0</v>
      </c>
      <c r="G25" s="3">
        <v>3</v>
      </c>
      <c r="H25" s="3">
        <v>108.03</v>
      </c>
    </row>
    <row r="26" spans="1:8" s="2" customFormat="1" ht="15.75" x14ac:dyDescent="0.25">
      <c r="A26" s="4">
        <v>21</v>
      </c>
      <c r="B26" s="3" t="s">
        <v>27</v>
      </c>
      <c r="C26" s="3">
        <v>1</v>
      </c>
      <c r="D26" s="3">
        <v>1238</v>
      </c>
      <c r="E26" s="3">
        <v>0</v>
      </c>
      <c r="F26" s="3">
        <v>0</v>
      </c>
      <c r="G26" s="3">
        <v>0</v>
      </c>
      <c r="H26" s="3">
        <v>0</v>
      </c>
    </row>
    <row r="27" spans="1:8" s="2" customFormat="1" ht="15.75" x14ac:dyDescent="0.25">
      <c r="A27" s="4">
        <v>22</v>
      </c>
      <c r="B27" s="3" t="s">
        <v>28</v>
      </c>
      <c r="C27" s="3">
        <v>1</v>
      </c>
      <c r="D27" s="3">
        <v>11.29</v>
      </c>
      <c r="E27" s="3">
        <v>1</v>
      </c>
      <c r="F27" s="3">
        <v>11.29</v>
      </c>
      <c r="G27" s="3">
        <v>0</v>
      </c>
      <c r="H27" s="3">
        <v>0</v>
      </c>
    </row>
    <row r="28" spans="1:8" s="2" customFormat="1" ht="15.75" x14ac:dyDescent="0.25">
      <c r="A28" s="4">
        <v>23</v>
      </c>
      <c r="B28" s="3" t="s">
        <v>29</v>
      </c>
      <c r="C28" s="3">
        <v>1</v>
      </c>
      <c r="D28" s="3">
        <v>9.9499999999999993</v>
      </c>
      <c r="E28" s="3">
        <v>1</v>
      </c>
      <c r="F28" s="3">
        <v>9.9499999999999993</v>
      </c>
      <c r="G28" s="3">
        <v>1</v>
      </c>
      <c r="H28" s="3">
        <v>2.52</v>
      </c>
    </row>
    <row r="29" spans="1:8" s="2" customFormat="1" ht="15.75" x14ac:dyDescent="0.25">
      <c r="A29" s="4">
        <v>24</v>
      </c>
      <c r="B29" s="3" t="s">
        <v>30</v>
      </c>
      <c r="C29" s="3">
        <v>0</v>
      </c>
      <c r="D29" s="3">
        <v>0</v>
      </c>
      <c r="E29" s="3">
        <v>0</v>
      </c>
      <c r="F29" s="3">
        <v>0</v>
      </c>
      <c r="G29" s="3">
        <v>2</v>
      </c>
      <c r="H29" s="3">
        <v>18.09</v>
      </c>
    </row>
    <row r="30" spans="1:8" s="2" customFormat="1" ht="15.75" x14ac:dyDescent="0.25">
      <c r="A30" s="4">
        <v>25</v>
      </c>
      <c r="B30" s="3" t="s">
        <v>31</v>
      </c>
      <c r="C30" s="3">
        <v>1</v>
      </c>
      <c r="D30" s="3">
        <v>2.39</v>
      </c>
      <c r="E30" s="3">
        <v>1</v>
      </c>
      <c r="F30" s="3">
        <v>2.39</v>
      </c>
      <c r="G30" s="3">
        <v>13</v>
      </c>
      <c r="H30" s="3">
        <v>2322.5</v>
      </c>
    </row>
    <row r="31" spans="1:8" s="2" customFormat="1" ht="15.75" x14ac:dyDescent="0.25">
      <c r="A31" s="4">
        <v>26</v>
      </c>
      <c r="B31" s="3" t="s">
        <v>32</v>
      </c>
      <c r="C31" s="3">
        <v>1</v>
      </c>
      <c r="D31" s="3">
        <v>10</v>
      </c>
      <c r="E31" s="3">
        <v>7</v>
      </c>
      <c r="F31" s="3">
        <v>67.930000000000007</v>
      </c>
      <c r="G31" s="3">
        <v>11</v>
      </c>
      <c r="H31" s="3">
        <v>124</v>
      </c>
    </row>
    <row r="32" spans="1:8" s="2" customFormat="1" ht="15.75" x14ac:dyDescent="0.25">
      <c r="A32" s="4">
        <v>27</v>
      </c>
      <c r="B32" s="3" t="s">
        <v>33</v>
      </c>
      <c r="C32" s="3">
        <v>4</v>
      </c>
      <c r="D32" s="3">
        <v>64.62</v>
      </c>
      <c r="E32" s="3">
        <v>3</v>
      </c>
      <c r="F32" s="3">
        <v>57.38</v>
      </c>
      <c r="G32" s="3">
        <v>20</v>
      </c>
      <c r="H32" s="3">
        <v>3671.04</v>
      </c>
    </row>
    <row r="33" spans="1:8" s="2" customFormat="1" ht="15.75" x14ac:dyDescent="0.25">
      <c r="A33" s="4">
        <v>28</v>
      </c>
      <c r="B33" s="3" t="s">
        <v>34</v>
      </c>
      <c r="C33" s="3">
        <v>3</v>
      </c>
      <c r="D33" s="3">
        <v>8.39</v>
      </c>
      <c r="E33" s="3">
        <v>3</v>
      </c>
      <c r="F33" s="3">
        <v>8.39</v>
      </c>
      <c r="G33" s="3">
        <v>11</v>
      </c>
      <c r="H33" s="3">
        <v>119.88</v>
      </c>
    </row>
    <row r="34" spans="1:8" s="2" customFormat="1" ht="15.75" x14ac:dyDescent="0.25">
      <c r="A34" s="4">
        <v>29</v>
      </c>
      <c r="B34" s="3" t="s">
        <v>35</v>
      </c>
      <c r="C34" s="3">
        <v>120</v>
      </c>
      <c r="D34" s="3">
        <v>1664.22</v>
      </c>
      <c r="E34" s="3">
        <v>103</v>
      </c>
      <c r="F34" s="3">
        <v>1528.25</v>
      </c>
      <c r="G34" s="3">
        <v>130</v>
      </c>
      <c r="H34" s="3">
        <v>1745.08</v>
      </c>
    </row>
    <row r="35" spans="1:8" s="2" customFormat="1" ht="15.75" x14ac:dyDescent="0.25">
      <c r="A35" s="4">
        <v>30</v>
      </c>
      <c r="B35" s="3" t="s">
        <v>36</v>
      </c>
      <c r="C35" s="3">
        <v>2</v>
      </c>
      <c r="D35" s="3">
        <v>89.06</v>
      </c>
      <c r="E35" s="3">
        <v>0</v>
      </c>
      <c r="F35" s="3">
        <v>0</v>
      </c>
      <c r="G35" s="3">
        <v>0</v>
      </c>
      <c r="H35" s="3">
        <v>0</v>
      </c>
    </row>
    <row r="36" spans="1:8" s="2" customFormat="1" ht="15.75" x14ac:dyDescent="0.25">
      <c r="A36" s="4">
        <v>31</v>
      </c>
      <c r="B36" s="3" t="s">
        <v>37</v>
      </c>
      <c r="C36" s="3">
        <v>5</v>
      </c>
      <c r="D36" s="3">
        <v>67.650000000000006</v>
      </c>
      <c r="E36" s="3">
        <v>4</v>
      </c>
      <c r="F36" s="3">
        <v>57.53</v>
      </c>
      <c r="G36" s="3">
        <v>2</v>
      </c>
      <c r="H36" s="3">
        <v>1045.54</v>
      </c>
    </row>
    <row r="37" spans="1:8" s="2" customFormat="1" ht="15.75" x14ac:dyDescent="0.25">
      <c r="A37" s="4">
        <v>32</v>
      </c>
      <c r="B37" s="3" t="s">
        <v>38</v>
      </c>
      <c r="C37" s="3">
        <v>36</v>
      </c>
      <c r="D37" s="3">
        <v>379.67</v>
      </c>
      <c r="E37" s="3">
        <v>32</v>
      </c>
      <c r="F37" s="3">
        <v>358.82</v>
      </c>
      <c r="G37" s="3">
        <v>10</v>
      </c>
      <c r="H37" s="3">
        <v>818.22</v>
      </c>
    </row>
    <row r="38" spans="1:8" s="2" customFormat="1" ht="15.75" x14ac:dyDescent="0.25">
      <c r="A38" s="4">
        <v>33</v>
      </c>
      <c r="B38" s="3" t="s">
        <v>39</v>
      </c>
      <c r="C38" s="3">
        <v>9</v>
      </c>
      <c r="D38" s="3">
        <v>100.77</v>
      </c>
      <c r="E38" s="3">
        <v>8</v>
      </c>
      <c r="F38" s="3">
        <v>90.77</v>
      </c>
      <c r="G38" s="3">
        <v>13</v>
      </c>
      <c r="H38" s="3">
        <v>159.05000000000001</v>
      </c>
    </row>
    <row r="39" spans="1:8" s="2" customFormat="1" ht="15.75" x14ac:dyDescent="0.25">
      <c r="A39" s="4">
        <v>34</v>
      </c>
      <c r="B39" s="3" t="s">
        <v>108</v>
      </c>
      <c r="C39" s="3">
        <v>12</v>
      </c>
      <c r="D39" s="3">
        <v>120.66</v>
      </c>
      <c r="E39" s="3">
        <v>8</v>
      </c>
      <c r="F39" s="3">
        <v>99.81</v>
      </c>
      <c r="G39" s="3">
        <v>22</v>
      </c>
      <c r="H39" s="3">
        <v>2500.2399999999998</v>
      </c>
    </row>
    <row r="40" spans="1:8" s="2" customFormat="1" ht="22.5" x14ac:dyDescent="0.45">
      <c r="A40" s="23" t="s">
        <v>40</v>
      </c>
      <c r="B40" s="23"/>
      <c r="C40" s="9">
        <f t="shared" ref="C40:H40" si="0">SUM(C5:C39)</f>
        <v>294</v>
      </c>
      <c r="D40" s="9">
        <f t="shared" si="0"/>
        <v>4857.32</v>
      </c>
      <c r="E40" s="9">
        <f t="shared" si="0"/>
        <v>276</v>
      </c>
      <c r="F40" s="9">
        <f t="shared" si="0"/>
        <v>3391.5200000000009</v>
      </c>
      <c r="G40" s="9">
        <f t="shared" si="0"/>
        <v>376</v>
      </c>
      <c r="H40" s="10">
        <f t="shared" si="0"/>
        <v>20806</v>
      </c>
    </row>
    <row r="41" spans="1:8" s="2" customFormat="1" ht="15.75" x14ac:dyDescent="0.25">
      <c r="A41" s="3"/>
      <c r="B41" s="8" t="s">
        <v>41</v>
      </c>
      <c r="C41" s="3"/>
      <c r="D41" s="3"/>
      <c r="E41" s="3"/>
      <c r="F41" s="3"/>
      <c r="G41" s="3"/>
      <c r="H41" s="3"/>
    </row>
  </sheetData>
  <mergeCells count="7">
    <mergeCell ref="A40:B40"/>
    <mergeCell ref="A1:H1"/>
    <mergeCell ref="A2:H2"/>
    <mergeCell ref="A4:A5"/>
    <mergeCell ref="B4:B5"/>
    <mergeCell ref="C4:F4"/>
    <mergeCell ref="G4:H4"/>
  </mergeCells>
  <printOptions horizontalCentered="1"/>
  <pageMargins left="0.70866141732283472" right="0.70866141732283472" top="0.51" bottom="0.42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4810-EF70-452C-94FB-6014A2FA562A}">
  <sheetPr>
    <pageSetUpPr fitToPage="1"/>
  </sheetPr>
  <dimension ref="A1:I74"/>
  <sheetViews>
    <sheetView view="pageBreakPreview" zoomScale="80" zoomScaleNormal="80" zoomScaleSheetLayoutView="80" workbookViewId="0">
      <selection activeCell="A2" sqref="A2:H2"/>
    </sheetView>
  </sheetViews>
  <sheetFormatPr defaultRowHeight="15" x14ac:dyDescent="0.25"/>
  <cols>
    <col min="1" max="1" width="6.28515625" bestFit="1" customWidth="1"/>
    <col min="2" max="2" width="24.7109375" customWidth="1"/>
    <col min="3" max="3" width="24.85546875" customWidth="1"/>
    <col min="4" max="4" width="21.85546875" customWidth="1"/>
    <col min="5" max="5" width="25.140625" customWidth="1"/>
    <col min="6" max="6" width="17.7109375" customWidth="1"/>
    <col min="7" max="7" width="19.28515625" customWidth="1"/>
    <col min="8" max="8" width="26.140625" customWidth="1"/>
  </cols>
  <sheetData>
    <row r="1" spans="1:8" ht="36.75" x14ac:dyDescent="0.7">
      <c r="A1" s="19" t="s">
        <v>109</v>
      </c>
      <c r="B1" s="19"/>
      <c r="C1" s="19"/>
      <c r="D1" s="19"/>
      <c r="E1" s="19"/>
      <c r="F1" s="19"/>
      <c r="G1" s="19"/>
      <c r="H1" s="19"/>
    </row>
    <row r="2" spans="1:8" ht="31.5" x14ac:dyDescent="0.6">
      <c r="A2" s="20" t="s">
        <v>42</v>
      </c>
      <c r="B2" s="20"/>
      <c r="C2" s="20"/>
      <c r="D2" s="20"/>
      <c r="E2" s="20"/>
      <c r="F2" s="20"/>
      <c r="G2" s="20"/>
      <c r="H2" s="20"/>
    </row>
    <row r="3" spans="1:8" ht="20.25" x14ac:dyDescent="0.3">
      <c r="A3" s="1"/>
      <c r="B3" s="1"/>
      <c r="C3" s="1"/>
      <c r="D3" s="1"/>
      <c r="E3" s="1"/>
      <c r="F3" s="1"/>
      <c r="G3" s="1"/>
      <c r="H3" s="1"/>
    </row>
    <row r="4" spans="1:8" ht="54.75" customHeight="1" x14ac:dyDescent="0.25">
      <c r="A4" s="21" t="s">
        <v>0</v>
      </c>
      <c r="B4" s="21" t="s">
        <v>43</v>
      </c>
      <c r="C4" s="22" t="s">
        <v>44</v>
      </c>
      <c r="D4" s="21"/>
      <c r="E4" s="21"/>
      <c r="F4" s="21"/>
      <c r="G4" s="21" t="s">
        <v>1</v>
      </c>
      <c r="H4" s="21"/>
    </row>
    <row r="5" spans="1:8" ht="58.5" customHeight="1" x14ac:dyDescent="0.25">
      <c r="A5" s="21"/>
      <c r="B5" s="21"/>
      <c r="C5" s="11" t="s">
        <v>2</v>
      </c>
      <c r="D5" s="12" t="s">
        <v>45</v>
      </c>
      <c r="E5" s="13" t="s">
        <v>3</v>
      </c>
      <c r="F5" s="12" t="s">
        <v>45</v>
      </c>
      <c r="G5" s="12" t="s">
        <v>4</v>
      </c>
      <c r="H5" s="12" t="s">
        <v>45</v>
      </c>
    </row>
    <row r="6" spans="1:8" s="2" customFormat="1" ht="20.100000000000001" customHeight="1" x14ac:dyDescent="0.25">
      <c r="A6" s="4"/>
      <c r="B6" s="3" t="s">
        <v>49</v>
      </c>
      <c r="C6" s="3"/>
      <c r="D6" s="3"/>
      <c r="E6" s="3"/>
      <c r="F6" s="3"/>
      <c r="G6" s="3"/>
      <c r="H6" s="3"/>
    </row>
    <row r="7" spans="1:8" s="2" customFormat="1" ht="15.75" x14ac:dyDescent="0.25">
      <c r="A7" s="4">
        <v>1</v>
      </c>
      <c r="B7" s="3" t="s">
        <v>59</v>
      </c>
      <c r="C7" s="3">
        <v>10</v>
      </c>
      <c r="D7" s="3">
        <v>134.21</v>
      </c>
      <c r="E7" s="3">
        <v>5</v>
      </c>
      <c r="F7" s="3">
        <v>25.6</v>
      </c>
      <c r="G7" s="3">
        <v>16</v>
      </c>
      <c r="H7" s="3">
        <v>9674.91</v>
      </c>
    </row>
    <row r="8" spans="1:8" s="2" customFormat="1" ht="15.75" x14ac:dyDescent="0.25">
      <c r="A8" s="4">
        <v>2</v>
      </c>
      <c r="B8" s="3" t="s">
        <v>60</v>
      </c>
      <c r="C8" s="3">
        <v>8</v>
      </c>
      <c r="D8" s="3">
        <v>1427.5</v>
      </c>
      <c r="E8" s="3">
        <v>1</v>
      </c>
      <c r="F8" s="3">
        <v>12</v>
      </c>
      <c r="G8" s="3">
        <v>1</v>
      </c>
      <c r="H8" s="3">
        <v>15.99</v>
      </c>
    </row>
    <row r="9" spans="1:8" s="2" customFormat="1" ht="15.75" x14ac:dyDescent="0.25">
      <c r="A9" s="4">
        <v>3</v>
      </c>
      <c r="B9" s="3" t="s">
        <v>61</v>
      </c>
      <c r="C9" s="3">
        <v>3</v>
      </c>
      <c r="D9" s="3">
        <v>32.5</v>
      </c>
      <c r="E9" s="3">
        <v>3</v>
      </c>
      <c r="F9" s="3">
        <v>32.5</v>
      </c>
      <c r="G9" s="3">
        <v>0</v>
      </c>
      <c r="H9" s="3">
        <v>0</v>
      </c>
    </row>
    <row r="10" spans="1:8" s="2" customFormat="1" ht="15.75" x14ac:dyDescent="0.25">
      <c r="A10" s="4">
        <v>4</v>
      </c>
      <c r="B10" s="3" t="s">
        <v>50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</row>
    <row r="11" spans="1:8" s="2" customFormat="1" ht="15.75" x14ac:dyDescent="0.25">
      <c r="A11" s="4">
        <v>5</v>
      </c>
      <c r="B11" s="3" t="s">
        <v>62</v>
      </c>
      <c r="C11" s="3">
        <v>2</v>
      </c>
      <c r="D11" s="3">
        <v>20.09</v>
      </c>
      <c r="E11" s="3">
        <v>34</v>
      </c>
      <c r="F11" s="3">
        <v>398.41</v>
      </c>
      <c r="G11" s="3">
        <v>25</v>
      </c>
      <c r="H11" s="3">
        <v>523.28</v>
      </c>
    </row>
    <row r="12" spans="1:8" s="2" customFormat="1" ht="15.75" x14ac:dyDescent="0.25">
      <c r="A12" s="4">
        <v>6</v>
      </c>
      <c r="B12" s="3" t="s">
        <v>51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</row>
    <row r="13" spans="1:8" s="2" customFormat="1" ht="15.75" x14ac:dyDescent="0.25">
      <c r="A13" s="4">
        <v>7</v>
      </c>
      <c r="B13" s="3" t="s">
        <v>52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</row>
    <row r="14" spans="1:8" s="2" customFormat="1" ht="15.75" x14ac:dyDescent="0.25">
      <c r="A14" s="4">
        <v>8</v>
      </c>
      <c r="B14" s="3" t="s">
        <v>53</v>
      </c>
      <c r="C14" s="3">
        <v>0</v>
      </c>
      <c r="D14" s="3">
        <v>0</v>
      </c>
      <c r="E14" s="3">
        <v>0</v>
      </c>
      <c r="F14" s="3">
        <v>0</v>
      </c>
      <c r="G14" s="3">
        <v>1</v>
      </c>
      <c r="H14" s="3">
        <v>7.14</v>
      </c>
    </row>
    <row r="15" spans="1:8" s="2" customFormat="1" ht="15.75" x14ac:dyDescent="0.25">
      <c r="A15" s="4">
        <v>9</v>
      </c>
      <c r="B15" s="3" t="s">
        <v>63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</row>
    <row r="16" spans="1:8" s="2" customFormat="1" ht="15.75" x14ac:dyDescent="0.25">
      <c r="A16" s="4">
        <v>10</v>
      </c>
      <c r="B16" s="3" t="s">
        <v>64</v>
      </c>
      <c r="C16" s="3">
        <v>12</v>
      </c>
      <c r="D16" s="3">
        <v>106.08</v>
      </c>
      <c r="E16" s="3">
        <v>10</v>
      </c>
      <c r="F16" s="3">
        <v>90.05</v>
      </c>
      <c r="G16" s="3">
        <v>3</v>
      </c>
      <c r="H16" s="3">
        <v>42.62</v>
      </c>
    </row>
    <row r="17" spans="1:8" s="2" customFormat="1" ht="15.75" x14ac:dyDescent="0.25">
      <c r="A17" s="4">
        <v>11</v>
      </c>
      <c r="B17" s="3" t="s">
        <v>65</v>
      </c>
      <c r="C17" s="3">
        <v>3</v>
      </c>
      <c r="D17" s="3">
        <v>83</v>
      </c>
      <c r="E17" s="3">
        <v>0</v>
      </c>
      <c r="F17" s="3">
        <v>0</v>
      </c>
      <c r="G17" s="3">
        <v>0</v>
      </c>
      <c r="H17" s="3">
        <v>0</v>
      </c>
    </row>
    <row r="18" spans="1:8" s="2" customFormat="1" ht="19.5" x14ac:dyDescent="0.4">
      <c r="A18" s="18" t="s">
        <v>54</v>
      </c>
      <c r="B18" s="18"/>
      <c r="C18" s="15">
        <f t="shared" ref="C18:H18" si="0">SUM(C7:C17)</f>
        <v>38</v>
      </c>
      <c r="D18" s="15">
        <f t="shared" si="0"/>
        <v>1803.3799999999999</v>
      </c>
      <c r="E18" s="15">
        <f t="shared" si="0"/>
        <v>53</v>
      </c>
      <c r="F18" s="15">
        <f t="shared" si="0"/>
        <v>558.55999999999995</v>
      </c>
      <c r="G18" s="15">
        <f t="shared" si="0"/>
        <v>46</v>
      </c>
      <c r="H18" s="15">
        <f t="shared" si="0"/>
        <v>10263.94</v>
      </c>
    </row>
    <row r="19" spans="1:8" s="2" customFormat="1" ht="15.75" x14ac:dyDescent="0.25">
      <c r="A19" s="4"/>
      <c r="B19" s="3" t="s">
        <v>58</v>
      </c>
      <c r="C19" s="3"/>
      <c r="D19" s="3"/>
      <c r="E19" s="3"/>
      <c r="F19" s="3"/>
      <c r="G19" s="3"/>
      <c r="H19" s="3"/>
    </row>
    <row r="20" spans="1:8" s="2" customFormat="1" ht="15.75" x14ac:dyDescent="0.25">
      <c r="A20" s="4">
        <v>12</v>
      </c>
      <c r="B20" s="3" t="s">
        <v>57</v>
      </c>
      <c r="C20" s="3">
        <v>2</v>
      </c>
      <c r="D20" s="3">
        <v>34.68</v>
      </c>
      <c r="E20" s="3">
        <v>0</v>
      </c>
      <c r="F20" s="3">
        <v>0</v>
      </c>
      <c r="G20" s="3">
        <v>0</v>
      </c>
      <c r="H20" s="3">
        <v>0</v>
      </c>
    </row>
    <row r="21" spans="1:8" s="2" customFormat="1" ht="19.5" x14ac:dyDescent="0.4">
      <c r="A21" s="18" t="s">
        <v>54</v>
      </c>
      <c r="B21" s="18"/>
      <c r="C21" s="15">
        <f t="shared" ref="C21:H21" si="1">SUM(C20:C20)</f>
        <v>2</v>
      </c>
      <c r="D21" s="15">
        <f t="shared" si="1"/>
        <v>34.68</v>
      </c>
      <c r="E21" s="15">
        <f t="shared" si="1"/>
        <v>0</v>
      </c>
      <c r="F21" s="15">
        <f t="shared" si="1"/>
        <v>0</v>
      </c>
      <c r="G21" s="15">
        <f t="shared" si="1"/>
        <v>0</v>
      </c>
      <c r="H21" s="15">
        <f t="shared" si="1"/>
        <v>0</v>
      </c>
    </row>
    <row r="22" spans="1:8" s="2" customFormat="1" ht="15.75" x14ac:dyDescent="0.25">
      <c r="A22" s="4"/>
      <c r="B22" s="3" t="s">
        <v>56</v>
      </c>
      <c r="C22" s="3"/>
      <c r="D22" s="3"/>
      <c r="E22" s="3"/>
      <c r="F22" s="3"/>
      <c r="G22" s="3"/>
      <c r="H22" s="3"/>
    </row>
    <row r="23" spans="1:8" s="2" customFormat="1" ht="15.75" x14ac:dyDescent="0.25">
      <c r="A23" s="4">
        <v>13</v>
      </c>
      <c r="B23" s="3" t="s">
        <v>46</v>
      </c>
      <c r="C23" s="3">
        <v>8</v>
      </c>
      <c r="D23" s="3">
        <v>202.33</v>
      </c>
      <c r="E23" s="3">
        <v>7</v>
      </c>
      <c r="F23" s="3">
        <v>202.33</v>
      </c>
      <c r="G23" s="3">
        <v>10</v>
      </c>
      <c r="H23" s="3">
        <v>1317.68</v>
      </c>
    </row>
    <row r="24" spans="1:8" s="2" customFormat="1" ht="15.75" x14ac:dyDescent="0.25">
      <c r="A24" s="4">
        <v>14</v>
      </c>
      <c r="B24" s="3" t="s">
        <v>47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</row>
    <row r="25" spans="1:8" s="2" customFormat="1" ht="15.75" x14ac:dyDescent="0.25">
      <c r="A25" s="4">
        <v>15</v>
      </c>
      <c r="B25" s="3" t="s">
        <v>48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</row>
    <row r="26" spans="1:8" s="2" customFormat="1" ht="19.5" x14ac:dyDescent="0.4">
      <c r="A26" s="18" t="s">
        <v>54</v>
      </c>
      <c r="B26" s="18"/>
      <c r="C26" s="15">
        <f t="shared" ref="C26:H26" si="2">SUM(C23:C25)</f>
        <v>8</v>
      </c>
      <c r="D26" s="15">
        <f t="shared" si="2"/>
        <v>202.33</v>
      </c>
      <c r="E26" s="15">
        <f t="shared" si="2"/>
        <v>7</v>
      </c>
      <c r="F26" s="15">
        <f t="shared" si="2"/>
        <v>202.33</v>
      </c>
      <c r="G26" s="15">
        <f t="shared" si="2"/>
        <v>10</v>
      </c>
      <c r="H26" s="15">
        <f t="shared" si="2"/>
        <v>1317.68</v>
      </c>
    </row>
    <row r="27" spans="1:8" s="2" customFormat="1" ht="15.75" x14ac:dyDescent="0.25">
      <c r="A27" s="4"/>
      <c r="B27" s="3" t="s">
        <v>55</v>
      </c>
      <c r="C27" s="3"/>
      <c r="D27" s="3"/>
      <c r="E27" s="3"/>
      <c r="F27" s="3"/>
      <c r="G27" s="3"/>
      <c r="H27" s="3"/>
    </row>
    <row r="28" spans="1:8" s="2" customFormat="1" ht="15.75" x14ac:dyDescent="0.25">
      <c r="A28" s="4">
        <v>16</v>
      </c>
      <c r="B28" s="3" t="s">
        <v>66</v>
      </c>
      <c r="C28" s="3">
        <v>7</v>
      </c>
      <c r="D28" s="3">
        <v>73.06</v>
      </c>
      <c r="E28" s="3">
        <v>7</v>
      </c>
      <c r="F28" s="3">
        <v>73.06</v>
      </c>
      <c r="G28" s="3">
        <v>13</v>
      </c>
      <c r="H28" s="3">
        <v>545.20000000000005</v>
      </c>
    </row>
    <row r="29" spans="1:8" s="2" customFormat="1" ht="19.5" x14ac:dyDescent="0.4">
      <c r="A29" s="18" t="s">
        <v>54</v>
      </c>
      <c r="B29" s="18"/>
      <c r="C29" s="15">
        <f t="shared" ref="C29:H29" si="3">SUM(C28:C28)</f>
        <v>7</v>
      </c>
      <c r="D29" s="15">
        <f t="shared" si="3"/>
        <v>73.06</v>
      </c>
      <c r="E29" s="15">
        <f t="shared" si="3"/>
        <v>7</v>
      </c>
      <c r="F29" s="15">
        <f t="shared" si="3"/>
        <v>73.06</v>
      </c>
      <c r="G29" s="15">
        <f t="shared" si="3"/>
        <v>13</v>
      </c>
      <c r="H29" s="15">
        <f t="shared" si="3"/>
        <v>545.20000000000005</v>
      </c>
    </row>
    <row r="30" spans="1:8" s="2" customFormat="1" ht="15.75" x14ac:dyDescent="0.25">
      <c r="A30" s="4"/>
      <c r="B30" s="3" t="s">
        <v>67</v>
      </c>
      <c r="C30" s="3"/>
      <c r="D30" s="3"/>
      <c r="E30" s="3"/>
      <c r="F30" s="3"/>
      <c r="G30" s="3"/>
      <c r="H30" s="3"/>
    </row>
    <row r="31" spans="1:8" s="2" customFormat="1" ht="15.75" x14ac:dyDescent="0.25">
      <c r="A31" s="4">
        <v>17</v>
      </c>
      <c r="B31" s="3" t="s">
        <v>68</v>
      </c>
      <c r="C31" s="3">
        <v>70</v>
      </c>
      <c r="D31" s="3">
        <v>1329.8</v>
      </c>
      <c r="E31" s="3">
        <v>70</v>
      </c>
      <c r="F31" s="3">
        <v>1329.8</v>
      </c>
      <c r="G31" s="3">
        <v>56</v>
      </c>
      <c r="H31" s="3">
        <v>1368.73</v>
      </c>
    </row>
    <row r="32" spans="1:8" s="2" customFormat="1" ht="15.75" x14ac:dyDescent="0.25">
      <c r="A32" s="4">
        <v>18</v>
      </c>
      <c r="B32" s="3" t="s">
        <v>81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</row>
    <row r="33" spans="1:9" s="2" customFormat="1" ht="15.75" x14ac:dyDescent="0.25">
      <c r="A33" s="4">
        <v>19</v>
      </c>
      <c r="B33" s="3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</row>
    <row r="34" spans="1:9" s="2" customFormat="1" ht="15.75" x14ac:dyDescent="0.25">
      <c r="A34" s="4">
        <v>20</v>
      </c>
      <c r="B34" s="3" t="s">
        <v>82</v>
      </c>
      <c r="C34" s="3">
        <v>119</v>
      </c>
      <c r="D34" s="3">
        <v>1018.15</v>
      </c>
      <c r="E34" s="3">
        <v>107</v>
      </c>
      <c r="F34" s="3">
        <v>944.99</v>
      </c>
      <c r="G34" s="3">
        <v>137</v>
      </c>
      <c r="H34" s="3">
        <v>1170.8900000000001</v>
      </c>
    </row>
    <row r="35" spans="1:9" s="2" customFormat="1" ht="15.75" x14ac:dyDescent="0.25">
      <c r="A35" s="4">
        <v>21</v>
      </c>
      <c r="B35" s="3" t="s">
        <v>70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</row>
    <row r="36" spans="1:9" s="2" customFormat="1" ht="15.75" x14ac:dyDescent="0.25">
      <c r="A36" s="4">
        <v>22</v>
      </c>
      <c r="B36" s="3" t="s">
        <v>71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</row>
    <row r="37" spans="1:9" s="2" customFormat="1" ht="15.75" x14ac:dyDescent="0.25">
      <c r="A37" s="4">
        <v>23</v>
      </c>
      <c r="B37" s="3" t="s">
        <v>83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</row>
    <row r="38" spans="1:9" s="2" customFormat="1" ht="15.75" x14ac:dyDescent="0.25">
      <c r="A38" s="4">
        <v>24</v>
      </c>
      <c r="B38" s="3" t="s">
        <v>84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</row>
    <row r="39" spans="1:9" s="2" customFormat="1" ht="15.75" x14ac:dyDescent="0.25">
      <c r="A39" s="4">
        <v>25</v>
      </c>
      <c r="B39" s="3" t="s">
        <v>85</v>
      </c>
      <c r="C39" s="3">
        <v>8</v>
      </c>
      <c r="D39" s="3">
        <v>124.67</v>
      </c>
      <c r="E39" s="3">
        <v>6</v>
      </c>
      <c r="F39" s="3">
        <v>103.38</v>
      </c>
      <c r="G39" s="3">
        <v>15</v>
      </c>
      <c r="H39" s="16">
        <v>325.88</v>
      </c>
    </row>
    <row r="40" spans="1:9" s="2" customFormat="1" ht="15.75" x14ac:dyDescent="0.25">
      <c r="A40" s="4">
        <v>26</v>
      </c>
      <c r="B40" s="14" t="s">
        <v>86</v>
      </c>
      <c r="C40" s="3">
        <v>20</v>
      </c>
      <c r="D40" s="3">
        <v>91.33</v>
      </c>
      <c r="E40" s="3">
        <v>12</v>
      </c>
      <c r="F40" s="3">
        <v>49.63</v>
      </c>
      <c r="G40" s="3">
        <v>44</v>
      </c>
      <c r="H40" s="3">
        <v>5000.46</v>
      </c>
    </row>
    <row r="41" spans="1:9" ht="15.75" x14ac:dyDescent="0.25">
      <c r="A41" s="4">
        <v>27</v>
      </c>
      <c r="B41" s="3" t="s">
        <v>72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2"/>
    </row>
    <row r="42" spans="1:9" ht="15.75" x14ac:dyDescent="0.25">
      <c r="A42" s="4">
        <v>28</v>
      </c>
      <c r="B42" s="3" t="s">
        <v>73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2"/>
    </row>
    <row r="43" spans="1:9" ht="15.75" x14ac:dyDescent="0.25">
      <c r="A43" s="4">
        <v>29</v>
      </c>
      <c r="B43" s="3" t="s">
        <v>74</v>
      </c>
      <c r="C43" s="3">
        <v>0</v>
      </c>
      <c r="D43" s="3">
        <v>0</v>
      </c>
      <c r="E43" s="3">
        <v>0</v>
      </c>
      <c r="F43" s="3">
        <v>0</v>
      </c>
      <c r="G43" s="3">
        <v>1</v>
      </c>
      <c r="H43" s="3">
        <v>276.01</v>
      </c>
      <c r="I43" s="2"/>
    </row>
    <row r="44" spans="1:9" ht="15.75" x14ac:dyDescent="0.25">
      <c r="A44" s="4">
        <v>30</v>
      </c>
      <c r="B44" s="3" t="s">
        <v>75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2"/>
    </row>
    <row r="45" spans="1:9" ht="15.75" x14ac:dyDescent="0.25">
      <c r="A45" s="4">
        <v>31</v>
      </c>
      <c r="B45" s="3" t="s">
        <v>76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2"/>
    </row>
    <row r="46" spans="1:9" ht="15.75" x14ac:dyDescent="0.25">
      <c r="A46" s="4">
        <v>32</v>
      </c>
      <c r="B46" s="3" t="s">
        <v>87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2"/>
    </row>
    <row r="47" spans="1:9" ht="15.75" x14ac:dyDescent="0.25">
      <c r="A47" s="4">
        <v>33</v>
      </c>
      <c r="B47" s="3" t="s">
        <v>88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2"/>
    </row>
    <row r="48" spans="1:9" ht="15.75" x14ac:dyDescent="0.25">
      <c r="A48" s="4">
        <v>34</v>
      </c>
      <c r="B48" s="3" t="s">
        <v>77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2"/>
    </row>
    <row r="49" spans="1:9" ht="15.75" x14ac:dyDescent="0.25">
      <c r="A49" s="4">
        <v>35</v>
      </c>
      <c r="B49" s="3" t="s">
        <v>78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2"/>
    </row>
    <row r="50" spans="1:9" ht="15.75" x14ac:dyDescent="0.25">
      <c r="A50" s="4">
        <v>36</v>
      </c>
      <c r="B50" s="3" t="s">
        <v>79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2"/>
    </row>
    <row r="51" spans="1:9" ht="15.75" x14ac:dyDescent="0.25">
      <c r="A51" s="4">
        <v>37</v>
      </c>
      <c r="B51" s="3" t="s">
        <v>80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2"/>
    </row>
    <row r="52" spans="1:9" ht="15.75" x14ac:dyDescent="0.25">
      <c r="A52" s="4">
        <v>38</v>
      </c>
      <c r="B52" s="3" t="s">
        <v>89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2"/>
    </row>
    <row r="53" spans="1:9" ht="19.5" x14ac:dyDescent="0.4">
      <c r="A53" s="18" t="s">
        <v>54</v>
      </c>
      <c r="B53" s="18"/>
      <c r="C53" s="15">
        <f t="shared" ref="C53:H53" si="4">SUM(C31:C52)</f>
        <v>217</v>
      </c>
      <c r="D53" s="15">
        <f t="shared" si="4"/>
        <v>2563.9499999999998</v>
      </c>
      <c r="E53" s="15">
        <f t="shared" si="4"/>
        <v>195</v>
      </c>
      <c r="F53" s="15">
        <f t="shared" si="4"/>
        <v>2427.8000000000002</v>
      </c>
      <c r="G53" s="15">
        <f t="shared" si="4"/>
        <v>253</v>
      </c>
      <c r="H53" s="15">
        <f t="shared" si="4"/>
        <v>8141.97</v>
      </c>
      <c r="I53" s="2"/>
    </row>
    <row r="54" spans="1:9" ht="15.75" x14ac:dyDescent="0.25">
      <c r="A54" s="3"/>
      <c r="B54" s="3" t="s">
        <v>90</v>
      </c>
      <c r="C54" s="3"/>
      <c r="D54" s="3"/>
      <c r="E54" s="3"/>
      <c r="F54" s="3"/>
      <c r="G54" s="3"/>
      <c r="H54" s="3"/>
      <c r="I54" s="2"/>
    </row>
    <row r="55" spans="1:9" ht="15.75" x14ac:dyDescent="0.25">
      <c r="A55" s="4">
        <v>39</v>
      </c>
      <c r="B55" s="3" t="s">
        <v>91</v>
      </c>
      <c r="C55" s="3">
        <v>10</v>
      </c>
      <c r="D55" s="3">
        <v>62.95</v>
      </c>
      <c r="E55" s="3">
        <v>1</v>
      </c>
      <c r="F55" s="3">
        <v>9.9600000000000009</v>
      </c>
      <c r="G55" s="3">
        <v>7</v>
      </c>
      <c r="H55" s="3">
        <v>46.09</v>
      </c>
      <c r="I55" s="2"/>
    </row>
    <row r="56" spans="1:9" ht="15.75" x14ac:dyDescent="0.25">
      <c r="A56" s="4">
        <v>40</v>
      </c>
      <c r="B56" s="3" t="s">
        <v>92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2"/>
    </row>
    <row r="57" spans="1:9" ht="15.75" x14ac:dyDescent="0.25">
      <c r="A57" s="4">
        <v>41</v>
      </c>
      <c r="B57" s="3" t="s">
        <v>93</v>
      </c>
      <c r="C57" s="3">
        <v>2</v>
      </c>
      <c r="D57" s="3">
        <v>75</v>
      </c>
      <c r="E57" s="3">
        <v>2</v>
      </c>
      <c r="F57" s="3">
        <v>75</v>
      </c>
      <c r="G57" s="3">
        <v>0</v>
      </c>
      <c r="H57" s="3">
        <v>0</v>
      </c>
      <c r="I57" s="2"/>
    </row>
    <row r="58" spans="1:9" ht="15.75" x14ac:dyDescent="0.25">
      <c r="A58" s="4">
        <v>42</v>
      </c>
      <c r="B58" s="3" t="s">
        <v>94</v>
      </c>
      <c r="C58" s="3">
        <v>9</v>
      </c>
      <c r="D58" s="3">
        <v>41.91</v>
      </c>
      <c r="E58" s="3">
        <v>9</v>
      </c>
      <c r="F58" s="3">
        <v>41.91</v>
      </c>
      <c r="G58" s="3">
        <v>47</v>
      </c>
      <c r="H58" s="3">
        <v>491.12</v>
      </c>
      <c r="I58" s="2"/>
    </row>
    <row r="59" spans="1:9" ht="15.75" x14ac:dyDescent="0.25">
      <c r="A59" s="4">
        <v>43</v>
      </c>
      <c r="B59" s="3" t="s">
        <v>95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2"/>
    </row>
    <row r="60" spans="1:9" ht="15.75" x14ac:dyDescent="0.25">
      <c r="A60" s="4">
        <v>44</v>
      </c>
      <c r="B60" s="3" t="s">
        <v>96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2"/>
    </row>
    <row r="61" spans="1:9" ht="15.75" x14ac:dyDescent="0.25">
      <c r="A61" s="4">
        <v>45</v>
      </c>
      <c r="B61" s="3" t="s">
        <v>97</v>
      </c>
      <c r="C61" s="3">
        <v>1</v>
      </c>
      <c r="D61" s="3">
        <v>0.06</v>
      </c>
      <c r="E61" s="3">
        <v>2</v>
      </c>
      <c r="F61" s="3">
        <v>2.9</v>
      </c>
      <c r="G61" s="3">
        <v>0</v>
      </c>
      <c r="H61" s="3">
        <v>0</v>
      </c>
      <c r="I61" s="2"/>
    </row>
    <row r="62" spans="1:9" ht="15.75" x14ac:dyDescent="0.25">
      <c r="A62" s="4">
        <v>46</v>
      </c>
      <c r="B62" s="3" t="s">
        <v>98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2"/>
    </row>
    <row r="63" spans="1:9" ht="15.75" x14ac:dyDescent="0.25">
      <c r="A63" s="4">
        <v>47</v>
      </c>
      <c r="B63" s="3" t="s">
        <v>99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2"/>
    </row>
    <row r="64" spans="1:9" ht="19.5" x14ac:dyDescent="0.4">
      <c r="A64" s="18" t="s">
        <v>54</v>
      </c>
      <c r="B64" s="18"/>
      <c r="C64" s="15">
        <f t="shared" ref="C64:H64" si="5">SUM(C55:C63)</f>
        <v>22</v>
      </c>
      <c r="D64" s="15">
        <f t="shared" si="5"/>
        <v>179.92</v>
      </c>
      <c r="E64" s="15">
        <f t="shared" si="5"/>
        <v>14</v>
      </c>
      <c r="F64" s="15">
        <f t="shared" si="5"/>
        <v>129.77000000000001</v>
      </c>
      <c r="G64" s="15">
        <f t="shared" si="5"/>
        <v>54</v>
      </c>
      <c r="H64" s="15">
        <f t="shared" si="5"/>
        <v>537.21</v>
      </c>
      <c r="I64" s="2"/>
    </row>
    <row r="65" spans="1:9" ht="15.75" x14ac:dyDescent="0.25">
      <c r="A65" s="3"/>
      <c r="B65" s="3" t="s">
        <v>100</v>
      </c>
      <c r="C65" s="3"/>
      <c r="D65" s="3"/>
      <c r="E65" s="3"/>
      <c r="F65" s="3"/>
      <c r="G65" s="3"/>
      <c r="H65" s="3"/>
      <c r="I65" s="2"/>
    </row>
    <row r="66" spans="1:9" ht="15.75" x14ac:dyDescent="0.25">
      <c r="A66" s="4">
        <v>48</v>
      </c>
      <c r="B66" s="3" t="s">
        <v>101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2"/>
    </row>
    <row r="67" spans="1:9" ht="15.75" x14ac:dyDescent="0.25">
      <c r="A67" s="4">
        <v>49</v>
      </c>
      <c r="B67" s="3" t="s">
        <v>102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2"/>
    </row>
    <row r="68" spans="1:9" ht="15.75" x14ac:dyDescent="0.25">
      <c r="A68" s="4">
        <v>50</v>
      </c>
      <c r="B68" s="3" t="s">
        <v>103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2"/>
    </row>
    <row r="69" spans="1:9" ht="15.75" x14ac:dyDescent="0.25">
      <c r="A69" s="4">
        <v>51</v>
      </c>
      <c r="B69" s="3" t="s">
        <v>104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2"/>
    </row>
    <row r="70" spans="1:9" ht="15.75" x14ac:dyDescent="0.25">
      <c r="A70" s="4">
        <v>52</v>
      </c>
      <c r="B70" s="3" t="s">
        <v>105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2"/>
    </row>
    <row r="71" spans="1:9" ht="15.75" x14ac:dyDescent="0.25">
      <c r="A71" s="4">
        <v>53</v>
      </c>
      <c r="B71" s="3" t="s">
        <v>106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2"/>
    </row>
    <row r="72" spans="1:9" ht="19.5" x14ac:dyDescent="0.4">
      <c r="A72" s="18" t="s">
        <v>54</v>
      </c>
      <c r="B72" s="18"/>
      <c r="C72" s="15">
        <f t="shared" ref="C72:H72" si="6">SUM(C66:C71)</f>
        <v>0</v>
      </c>
      <c r="D72" s="15">
        <f t="shared" si="6"/>
        <v>0</v>
      </c>
      <c r="E72" s="15">
        <f t="shared" si="6"/>
        <v>0</v>
      </c>
      <c r="F72" s="15">
        <f t="shared" si="6"/>
        <v>0</v>
      </c>
      <c r="G72" s="15">
        <f t="shared" si="6"/>
        <v>0</v>
      </c>
      <c r="H72" s="15">
        <f t="shared" si="6"/>
        <v>0</v>
      </c>
      <c r="I72" s="2"/>
    </row>
    <row r="73" spans="1:9" ht="19.5" x14ac:dyDescent="0.4">
      <c r="A73" s="18" t="s">
        <v>40</v>
      </c>
      <c r="B73" s="18"/>
      <c r="C73" s="15">
        <f t="shared" ref="C73:H73" si="7">SUM(C18+C21+C26+C29+C53+C64+C72)</f>
        <v>294</v>
      </c>
      <c r="D73" s="15">
        <f t="shared" si="7"/>
        <v>4857.32</v>
      </c>
      <c r="E73" s="15">
        <f t="shared" si="7"/>
        <v>276</v>
      </c>
      <c r="F73" s="15">
        <f t="shared" si="7"/>
        <v>3391.52</v>
      </c>
      <c r="G73" s="15">
        <f t="shared" si="7"/>
        <v>376</v>
      </c>
      <c r="H73" s="17">
        <f t="shared" si="7"/>
        <v>20806</v>
      </c>
      <c r="I73" s="2"/>
    </row>
    <row r="74" spans="1:9" ht="15.75" x14ac:dyDescent="0.25">
      <c r="A74" s="3"/>
      <c r="B74" s="8" t="s">
        <v>41</v>
      </c>
      <c r="C74" s="3"/>
      <c r="D74" s="3"/>
      <c r="E74" s="3"/>
      <c r="F74" s="3"/>
      <c r="G74" s="3"/>
      <c r="H74" s="3"/>
    </row>
  </sheetData>
  <mergeCells count="14">
    <mergeCell ref="A72:B72"/>
    <mergeCell ref="A73:B73"/>
    <mergeCell ref="A29:B29"/>
    <mergeCell ref="A53:B53"/>
    <mergeCell ref="A64:B64"/>
    <mergeCell ref="A18:B18"/>
    <mergeCell ref="A21:B21"/>
    <mergeCell ref="A26:B26"/>
    <mergeCell ref="A1:H1"/>
    <mergeCell ref="A2:H2"/>
    <mergeCell ref="A4:A5"/>
    <mergeCell ref="B4:B5"/>
    <mergeCell ref="C4:F4"/>
    <mergeCell ref="G4:H4"/>
  </mergeCells>
  <printOptions horizontalCentered="1" verticalCentered="1"/>
  <pageMargins left="0.39370078740157483" right="0.39370078740157483" top="0.31496062992125984" bottom="0.31496062992125984" header="0" footer="0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SARFAESICMMDistrictWise</vt:lpstr>
      <vt:lpstr>SARFAESICMMBankwise</vt:lpstr>
      <vt:lpstr>SARFAESICMMBankwise!Print_Titles</vt:lpstr>
    </vt:vector>
  </TitlesOfParts>
  <Company>HCL Infosystems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sujatha.anil</dc:creator>
  <cp:lastModifiedBy>VIJAY SHANTILAL PATEL</cp:lastModifiedBy>
  <cp:lastPrinted>2026-06-02T12:09:22Z</cp:lastPrinted>
  <dcterms:created xsi:type="dcterms:W3CDTF">2014-12-03T10:28:03Z</dcterms:created>
  <dcterms:modified xsi:type="dcterms:W3CDTF">2026-06-02T12:09:25Z</dcterms:modified>
</cp:coreProperties>
</file>